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az.dezelak\Desktop\razpis telefonija 2026\"/>
    </mc:Choice>
  </mc:AlternateContent>
  <xr:revisionPtr revIDLastSave="0" documentId="13_ncr:1_{A6DFE864-8154-40F4-9691-FEFE7B01FE53}" xr6:coauthVersionLast="47" xr6:coauthVersionMax="47" xr10:uidLastSave="{00000000-0000-0000-0000-000000000000}"/>
  <bookViews>
    <workbookView xWindow="-120" yWindow="-120" windowWidth="29040" windowHeight="17520" xr2:uid="{565C9962-122E-4EF4-80F6-81AE5C86D0A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1" l="1"/>
  <c r="I19" i="1" s="1"/>
  <c r="G18" i="1"/>
  <c r="H18" i="1" s="1"/>
  <c r="J18" i="1" s="1"/>
  <c r="H23" i="1"/>
  <c r="J23" i="1" s="1"/>
  <c r="G23" i="1"/>
  <c r="I23" i="1" s="1"/>
  <c r="H22" i="1"/>
  <c r="J22" i="1" s="1"/>
  <c r="G22" i="1"/>
  <c r="I22" i="1" s="1"/>
  <c r="I24" i="1" s="1"/>
  <c r="J24" i="1" l="1"/>
  <c r="G24" i="1"/>
  <c r="H24" i="1"/>
  <c r="G20" i="1"/>
  <c r="I18" i="1"/>
  <c r="I20" i="1" s="1"/>
  <c r="I25" i="1" s="1"/>
  <c r="H19" i="1"/>
  <c r="J19" i="1" s="1"/>
  <c r="G25" i="1" l="1"/>
  <c r="J20" i="1"/>
  <c r="J25" i="1" s="1"/>
  <c r="H20" i="1"/>
  <c r="H25" i="1" s="1"/>
</calcChain>
</file>

<file path=xl/sharedStrings.xml><?xml version="1.0" encoding="utf-8"?>
<sst xmlns="http://schemas.openxmlformats.org/spreadsheetml/2006/main" count="36" uniqueCount="33">
  <si>
    <r>
      <rPr>
        <b/>
        <sz val="16"/>
        <color theme="1"/>
        <rFont val="Calibri"/>
        <family val="2"/>
        <charset val="238"/>
        <scheme val="minor"/>
      </rPr>
      <t>Naziv ponudnika:</t>
    </r>
    <r>
      <rPr>
        <sz val="16"/>
        <color theme="1"/>
        <rFont val="Calibri"/>
        <family val="2"/>
        <charset val="238"/>
        <scheme val="minor"/>
      </rPr>
      <t xml:space="preserve"> </t>
    </r>
  </si>
  <si>
    <t>Naslov ponudnika:</t>
  </si>
  <si>
    <t>1 MESEC</t>
  </si>
  <si>
    <t>Opis storitve / blaga</t>
  </si>
  <si>
    <t>EM</t>
  </si>
  <si>
    <t>Okvirno število EM/mesec</t>
  </si>
  <si>
    <t>DDV %</t>
  </si>
  <si>
    <t>Vrednost v € brez DDV</t>
  </si>
  <si>
    <t>Vrednost                   v € z DDV</t>
  </si>
  <si>
    <t>kos</t>
  </si>
  <si>
    <t>Ponudnik je dolžan ponuditi vse storitve in blago, ki je predmet razpisa, sicer bo naročnik ponudbo zavrnil kot nepopolno.</t>
  </si>
  <si>
    <t>Ponudnik mora obrazec predračuna izpolniti v celoti.</t>
  </si>
  <si>
    <t>Vsebine obrazca predračuna ni dovoljeno spreminjati!</t>
  </si>
  <si>
    <t>Potrjujemo, da smo ponudbo oblikovali pod pogoji razpisne dokumentacije.</t>
  </si>
  <si>
    <t>48 MESECEV</t>
  </si>
  <si>
    <t xml:space="preserve">     STORITVE FIKSNE TELEFONIJE V SPLOŠNI BOLNIŠNICI CELJE ZA OBDOBJE ŠTIRIH (4) LET</t>
  </si>
  <si>
    <t>Cena naročnine in zakupa voda</t>
  </si>
  <si>
    <t>Skupaj storitve telefonije</t>
  </si>
  <si>
    <t>Cena paketa klicev iz fiksnega v fiksno in mobilno omrežje drugih operaterjev</t>
  </si>
  <si>
    <t>minut</t>
  </si>
  <si>
    <t>Vrednost v € z DDV</t>
  </si>
  <si>
    <t>v vsa fiksna omrežja v Sloveniji</t>
  </si>
  <si>
    <t>v vsa mobilna omrežja v Sloveniji</t>
  </si>
  <si>
    <t xml:space="preserve">PODROBNI PONUDBENI PREDRAČUN </t>
  </si>
  <si>
    <t>OBR-2/4</t>
  </si>
  <si>
    <t xml:space="preserve">Datum: </t>
  </si>
  <si>
    <t>Podpis:</t>
  </si>
  <si>
    <t>Zakup voda "SIP povezava"</t>
  </si>
  <si>
    <t>Fiksna telefonija</t>
  </si>
  <si>
    <t>Skupaj cena naročnine in zakupa voda:</t>
  </si>
  <si>
    <t>Skupaj cene klicev:</t>
  </si>
  <si>
    <t>Naročnina za telefonski priključek</t>
  </si>
  <si>
    <t>Cena v €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</si>
</sst>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000"/>
    <numFmt numFmtId="165" formatCode="#,##0.00000\ &quot;€&quot;"/>
    <numFmt numFmtId="166" formatCode="_-* #,##0.00\ [$€-1]_-;\-* #,##0.00\ [$€-1]_-;_-* &quot;-&quot;??\ [$€-1]_-;_-@_-"/>
    <numFmt numFmtId="167" formatCode="_-* #,##0.00\ _€_-;\-* #,##0.00\ _€_-;_-* &quot;-&quot;??\ _€_-;_-@_-"/>
    <numFmt numFmtId="168" formatCode="#,##0.00_ ;\-#,##0.00\ "/>
    <numFmt numFmtId="169" formatCode="_-* #,##0.0000\ [$€-1]_-;\-* #,##0.0000\ [$€-1]_-;_-* &quot;-&quot;??\ [$€-1]_-;_-@_-"/>
    <numFmt numFmtId="170" formatCode="#,##0.00\ &quot;€&quot;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4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9FAD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7">
    <xf numFmtId="0" fontId="0" fillId="0" borderId="0" xfId="0"/>
    <xf numFmtId="0" fontId="0" fillId="0" borderId="0" xfId="0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5" fillId="2" borderId="2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6" fillId="3" borderId="3" xfId="0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9" fontId="6" fillId="0" borderId="1" xfId="3" applyFont="1" applyBorder="1" applyAlignment="1" applyProtection="1">
      <alignment horizontal="center" vertical="center" wrapText="1"/>
    </xf>
    <xf numFmtId="166" fontId="6" fillId="0" borderId="5" xfId="0" applyNumberFormat="1" applyFont="1" applyBorder="1" applyAlignment="1">
      <alignment horizontal="center" vertical="center" wrapText="1"/>
    </xf>
    <xf numFmtId="166" fontId="9" fillId="0" borderId="5" xfId="0" applyNumberFormat="1" applyFont="1" applyBorder="1" applyAlignment="1">
      <alignment horizontal="center" vertical="center" wrapText="1"/>
    </xf>
    <xf numFmtId="0" fontId="6" fillId="4" borderId="3" xfId="0" applyFont="1" applyFill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5" fillId="2" borderId="4" xfId="0" applyFont="1" applyFill="1" applyBorder="1" applyAlignment="1">
      <alignment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168" fontId="4" fillId="0" borderId="0" xfId="1" applyNumberFormat="1" applyFont="1" applyAlignment="1" applyProtection="1">
      <alignment horizontal="left"/>
    </xf>
    <xf numFmtId="166" fontId="4" fillId="0" borderId="0" xfId="2" applyNumberFormat="1" applyFont="1" applyAlignment="1" applyProtection="1">
      <alignment horizontal="left"/>
    </xf>
    <xf numFmtId="0" fontId="4" fillId="0" borderId="0" xfId="0" applyFont="1"/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9" fontId="1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justify" vertical="top" wrapText="1"/>
    </xf>
    <xf numFmtId="169" fontId="4" fillId="0" borderId="0" xfId="0" applyNumberFormat="1" applyFont="1" applyAlignment="1">
      <alignment horizontal="left" vertical="top"/>
    </xf>
    <xf numFmtId="0" fontId="13" fillId="0" borderId="0" xfId="0" applyFont="1" applyProtection="1">
      <protection locked="0"/>
    </xf>
    <xf numFmtId="0" fontId="4" fillId="0" borderId="0" xfId="0" applyFont="1" applyAlignment="1" applyProtection="1">
      <alignment horizontal="justify" vertical="top" wrapText="1"/>
      <protection locked="0"/>
    </xf>
    <xf numFmtId="169" fontId="4" fillId="0" borderId="0" xfId="0" applyNumberFormat="1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vertical="center"/>
      <protection locked="0"/>
    </xf>
    <xf numFmtId="2" fontId="10" fillId="0" borderId="0" xfId="0" applyNumberFormat="1" applyFont="1" applyAlignment="1" applyProtection="1">
      <alignment vertical="center"/>
      <protection locked="0"/>
    </xf>
    <xf numFmtId="166" fontId="9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9" fontId="6" fillId="0" borderId="7" xfId="3" applyFont="1" applyBorder="1" applyAlignment="1" applyProtection="1">
      <alignment horizontal="center" vertical="center" wrapText="1"/>
    </xf>
    <xf numFmtId="166" fontId="6" fillId="0" borderId="0" xfId="0" applyNumberFormat="1" applyFont="1" applyAlignment="1">
      <alignment horizontal="center" vertical="center" wrapText="1"/>
    </xf>
    <xf numFmtId="166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 applyProtection="1">
      <alignment horizontal="left"/>
      <protection locked="0"/>
    </xf>
    <xf numFmtId="0" fontId="2" fillId="0" borderId="0" xfId="0" applyFont="1"/>
    <xf numFmtId="0" fontId="5" fillId="0" borderId="5" xfId="0" applyFont="1" applyBorder="1" applyAlignment="1">
      <alignment vertical="center" wrapText="1"/>
    </xf>
    <xf numFmtId="3" fontId="6" fillId="4" borderId="6" xfId="0" applyNumberFormat="1" applyFont="1" applyFill="1" applyBorder="1" applyAlignment="1">
      <alignment horizontal="right" vertical="center" wrapText="1"/>
    </xf>
    <xf numFmtId="3" fontId="6" fillId="4" borderId="3" xfId="0" applyNumberFormat="1" applyFont="1" applyFill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9" fontId="6" fillId="0" borderId="0" xfId="3" applyFont="1" applyBorder="1" applyAlignment="1" applyProtection="1">
      <alignment horizontal="center" vertical="center" wrapText="1"/>
    </xf>
    <xf numFmtId="0" fontId="6" fillId="4" borderId="7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horizontal="right" vertical="center" wrapText="1"/>
    </xf>
    <xf numFmtId="165" fontId="6" fillId="0" borderId="7" xfId="0" applyNumberFormat="1" applyFont="1" applyBorder="1" applyAlignment="1" applyProtection="1">
      <alignment horizontal="right" vertical="center" wrapText="1"/>
      <protection locked="0"/>
    </xf>
    <xf numFmtId="165" fontId="6" fillId="0" borderId="7" xfId="0" applyNumberFormat="1" applyFont="1" applyBorder="1" applyAlignment="1">
      <alignment horizontal="right" vertical="center" wrapText="1"/>
    </xf>
    <xf numFmtId="0" fontId="6" fillId="4" borderId="0" xfId="0" applyFont="1" applyFill="1" applyAlignment="1">
      <alignment vertical="center" wrapText="1"/>
    </xf>
    <xf numFmtId="0" fontId="6" fillId="4" borderId="0" xfId="0" applyFont="1" applyFill="1" applyAlignment="1">
      <alignment horizontal="right" vertical="center" wrapText="1"/>
    </xf>
    <xf numFmtId="165" fontId="6" fillId="0" borderId="0" xfId="0" applyNumberFormat="1" applyFont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 vertical="center" wrapText="1"/>
    </xf>
    <xf numFmtId="166" fontId="5" fillId="2" borderId="3" xfId="0" applyNumberFormat="1" applyFont="1" applyFill="1" applyBorder="1" applyAlignment="1">
      <alignment horizontal="center" vertical="center" wrapText="1"/>
    </xf>
    <xf numFmtId="0" fontId="14" fillId="0" borderId="0" xfId="0" applyFont="1" applyProtection="1">
      <protection locked="0"/>
    </xf>
    <xf numFmtId="0" fontId="15" fillId="0" borderId="0" xfId="0" applyFont="1"/>
    <xf numFmtId="0" fontId="2" fillId="0" borderId="0" xfId="0" applyFont="1" applyProtection="1">
      <protection locked="0"/>
    </xf>
    <xf numFmtId="0" fontId="2" fillId="0" borderId="0" xfId="0" applyFont="1"/>
    <xf numFmtId="0" fontId="3" fillId="0" borderId="0" xfId="0" applyFont="1" applyProtection="1">
      <protection locked="0"/>
    </xf>
    <xf numFmtId="0" fontId="3" fillId="0" borderId="0" xfId="0" applyFont="1"/>
    <xf numFmtId="0" fontId="5" fillId="2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 indent="8"/>
    </xf>
    <xf numFmtId="0" fontId="6" fillId="3" borderId="4" xfId="0" applyFont="1" applyFill="1" applyBorder="1" applyAlignment="1">
      <alignment horizontal="left" vertical="center" wrapText="1" indent="8"/>
    </xf>
    <xf numFmtId="0" fontId="7" fillId="5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167" fontId="6" fillId="2" borderId="2" xfId="0" applyNumberFormat="1" applyFont="1" applyFill="1" applyBorder="1" applyAlignment="1">
      <alignment horizontal="left" vertical="center" wrapText="1"/>
    </xf>
    <xf numFmtId="167" fontId="6" fillId="2" borderId="1" xfId="0" applyNumberFormat="1" applyFont="1" applyFill="1" applyBorder="1" applyAlignment="1">
      <alignment horizontal="left" vertical="center" wrapText="1"/>
    </xf>
    <xf numFmtId="167" fontId="6" fillId="2" borderId="4" xfId="0" applyNumberFormat="1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 wrapText="1"/>
    </xf>
    <xf numFmtId="9" fontId="6" fillId="4" borderId="3" xfId="3" applyFont="1" applyFill="1" applyBorder="1" applyAlignment="1" applyProtection="1">
      <alignment horizontal="center" vertical="center" wrapText="1"/>
    </xf>
    <xf numFmtId="0" fontId="6" fillId="4" borderId="3" xfId="0" applyFont="1" applyFill="1" applyBorder="1" applyAlignment="1">
      <alignment horizontal="left" vertical="center" wrapText="1"/>
    </xf>
    <xf numFmtId="170" fontId="6" fillId="0" borderId="3" xfId="0" applyNumberFormat="1" applyFont="1" applyBorder="1" applyAlignment="1" applyProtection="1">
      <alignment vertical="center" wrapText="1"/>
      <protection locked="0"/>
    </xf>
    <xf numFmtId="9" fontId="6" fillId="0" borderId="3" xfId="3" applyFont="1" applyBorder="1" applyAlignment="1" applyProtection="1">
      <alignment vertical="center" wrapText="1"/>
    </xf>
    <xf numFmtId="170" fontId="6" fillId="0" borderId="3" xfId="0" applyNumberFormat="1" applyFont="1" applyBorder="1" applyAlignment="1">
      <alignment vertical="center" wrapText="1"/>
    </xf>
    <xf numFmtId="0" fontId="16" fillId="6" borderId="1" xfId="0" applyFont="1" applyFill="1" applyBorder="1" applyAlignment="1">
      <alignment horizontal="right" vertical="center" wrapText="1"/>
    </xf>
    <xf numFmtId="0" fontId="9" fillId="6" borderId="2" xfId="0" applyFont="1" applyFill="1" applyBorder="1" applyAlignment="1">
      <alignment horizontal="right" vertical="center" wrapText="1"/>
    </xf>
    <xf numFmtId="0" fontId="6" fillId="6" borderId="2" xfId="0" applyFont="1" applyFill="1" applyBorder="1" applyAlignment="1">
      <alignment horizontal="right" vertical="center" wrapText="1"/>
    </xf>
    <xf numFmtId="0" fontId="6" fillId="6" borderId="1" xfId="0" applyFont="1" applyFill="1" applyBorder="1" applyAlignment="1">
      <alignment horizontal="right" vertical="center" wrapText="1"/>
    </xf>
    <xf numFmtId="0" fontId="6" fillId="6" borderId="4" xfId="0" applyFont="1" applyFill="1" applyBorder="1" applyAlignment="1">
      <alignment horizontal="right" vertical="center" wrapText="1"/>
    </xf>
    <xf numFmtId="170" fontId="6" fillId="6" borderId="3" xfId="0" applyNumberFormat="1" applyFont="1" applyFill="1" applyBorder="1" applyAlignment="1">
      <alignment horizontal="right" vertical="center" wrapText="1"/>
    </xf>
    <xf numFmtId="170" fontId="6" fillId="4" borderId="3" xfId="0" applyNumberFormat="1" applyFont="1" applyFill="1" applyBorder="1" applyAlignment="1" applyProtection="1">
      <alignment vertical="center" wrapText="1"/>
      <protection locked="0"/>
    </xf>
    <xf numFmtId="44" fontId="6" fillId="4" borderId="3" xfId="0" applyNumberFormat="1" applyFont="1" applyFill="1" applyBorder="1" applyAlignment="1">
      <alignment horizontal="right" vertical="center" wrapText="1"/>
    </xf>
    <xf numFmtId="170" fontId="6" fillId="4" borderId="3" xfId="0" applyNumberFormat="1" applyFont="1" applyFill="1" applyBorder="1" applyAlignment="1">
      <alignment horizontal="right" vertical="center" wrapText="1"/>
    </xf>
    <xf numFmtId="170" fontId="9" fillId="6" borderId="3" xfId="0" applyNumberFormat="1" applyFont="1" applyFill="1" applyBorder="1" applyAlignment="1">
      <alignment horizontal="right" vertical="center" wrapText="1"/>
    </xf>
  </cellXfs>
  <cellStyles count="4">
    <cellStyle name="Navadno" xfId="0" builtinId="0"/>
    <cellStyle name="Odstotek" xfId="3" builtinId="5"/>
    <cellStyle name="Valuta" xfId="2" builtinId="4"/>
    <cellStyle name="Vejica" xfId="1" builtinId="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138C1-42A5-4469-8319-3A39AEC12476}">
  <dimension ref="A1:K55"/>
  <sheetViews>
    <sheetView tabSelected="1" topLeftCell="A11" zoomScale="139" workbookViewId="0">
      <selection activeCell="E18" sqref="E18"/>
    </sheetView>
  </sheetViews>
  <sheetFormatPr defaultColWidth="8.85546875" defaultRowHeight="15" x14ac:dyDescent="0.25"/>
  <cols>
    <col min="1" max="1" width="5.42578125" customWidth="1"/>
    <col min="2" max="2" width="17.140625" customWidth="1"/>
    <col min="3" max="3" width="6.42578125" customWidth="1"/>
    <col min="4" max="4" width="13.42578125" customWidth="1"/>
    <col min="5" max="5" width="11.28515625" customWidth="1"/>
    <col min="6" max="6" width="7" customWidth="1"/>
    <col min="7" max="7" width="12.42578125" customWidth="1"/>
    <col min="8" max="8" width="12.85546875" customWidth="1"/>
    <col min="9" max="9" width="14.85546875" customWidth="1"/>
    <col min="10" max="10" width="16.42578125" customWidth="1"/>
  </cols>
  <sheetData>
    <row r="1" spans="1:11" ht="18.75" x14ac:dyDescent="0.3">
      <c r="B1" s="64" t="s">
        <v>23</v>
      </c>
      <c r="J1" s="64" t="s">
        <v>24</v>
      </c>
    </row>
    <row r="3" spans="1:11" ht="21" x14ac:dyDescent="0.35">
      <c r="B3" s="63" t="s">
        <v>15</v>
      </c>
      <c r="C3" s="45"/>
      <c r="D3" s="45"/>
      <c r="E3" s="45"/>
      <c r="F3" s="45"/>
      <c r="G3" s="45"/>
      <c r="H3" s="45"/>
      <c r="I3" s="45"/>
      <c r="J3" s="45"/>
      <c r="K3" s="45"/>
    </row>
    <row r="6" spans="1:11" ht="21" x14ac:dyDescent="0.35">
      <c r="A6" s="65" t="s">
        <v>0</v>
      </c>
      <c r="B6" s="66"/>
      <c r="C6" s="66"/>
      <c r="D6" s="66"/>
      <c r="E6" s="66"/>
      <c r="F6" s="66"/>
      <c r="G6" s="66"/>
      <c r="H6" s="66"/>
      <c r="I6" s="66"/>
      <c r="J6" s="66"/>
    </row>
    <row r="7" spans="1:11" x14ac:dyDescent="0.25">
      <c r="A7" s="1"/>
    </row>
    <row r="8" spans="1:11" x14ac:dyDescent="0.25">
      <c r="A8" s="1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1" ht="21" x14ac:dyDescent="0.35">
      <c r="A10" s="67" t="s">
        <v>1</v>
      </c>
      <c r="B10" s="68"/>
      <c r="C10" s="68"/>
      <c r="D10" s="68"/>
      <c r="E10" s="68"/>
      <c r="F10" s="68"/>
      <c r="G10" s="68"/>
      <c r="H10" s="68"/>
      <c r="I10" s="68"/>
      <c r="J10" s="68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1" x14ac:dyDescent="0.25">
      <c r="A12" s="2"/>
      <c r="B12" s="46"/>
      <c r="C12" s="2"/>
      <c r="D12" s="2"/>
      <c r="E12" s="2"/>
      <c r="F12" s="3"/>
      <c r="G12" s="3"/>
      <c r="H12" s="3"/>
      <c r="I12" s="3"/>
      <c r="J12" s="3"/>
    </row>
    <row r="13" spans="1:11" x14ac:dyDescent="0.25">
      <c r="A13" s="4"/>
      <c r="B13" s="5"/>
      <c r="C13" s="5"/>
      <c r="D13" s="5"/>
      <c r="E13" s="5"/>
      <c r="F13" s="5"/>
      <c r="G13" s="69" t="s">
        <v>2</v>
      </c>
      <c r="H13" s="69"/>
      <c r="I13" s="69" t="s">
        <v>14</v>
      </c>
      <c r="J13" s="69"/>
    </row>
    <row r="14" spans="1:11" ht="25.5" x14ac:dyDescent="0.25">
      <c r="A14" s="70" t="s">
        <v>3</v>
      </c>
      <c r="B14" s="71"/>
      <c r="C14" s="6" t="s">
        <v>4</v>
      </c>
      <c r="D14" s="6" t="s">
        <v>5</v>
      </c>
      <c r="E14" s="7" t="s">
        <v>32</v>
      </c>
      <c r="F14" s="6" t="s">
        <v>6</v>
      </c>
      <c r="G14" s="6" t="s">
        <v>7</v>
      </c>
      <c r="H14" s="6" t="s">
        <v>8</v>
      </c>
      <c r="I14" s="6" t="s">
        <v>7</v>
      </c>
      <c r="J14" s="6" t="s">
        <v>20</v>
      </c>
    </row>
    <row r="15" spans="1:11" x14ac:dyDescent="0.25">
      <c r="A15" s="11"/>
      <c r="B15" s="12"/>
      <c r="C15" s="13"/>
      <c r="D15" s="14"/>
      <c r="E15" s="14"/>
      <c r="F15" s="15"/>
      <c r="G15" s="16"/>
      <c r="H15" s="17"/>
      <c r="I15" s="16"/>
      <c r="J15" s="38"/>
    </row>
    <row r="16" spans="1:11" ht="18" x14ac:dyDescent="0.25">
      <c r="A16" s="72" t="s">
        <v>28</v>
      </c>
      <c r="B16" s="73"/>
      <c r="C16" s="73"/>
      <c r="D16" s="73"/>
      <c r="E16" s="73"/>
      <c r="F16" s="73"/>
      <c r="G16" s="73"/>
      <c r="H16" s="73"/>
      <c r="I16" s="73"/>
      <c r="J16" s="74"/>
    </row>
    <row r="17" spans="1:10" x14ac:dyDescent="0.25">
      <c r="A17" s="75" t="s">
        <v>16</v>
      </c>
      <c r="B17" s="76"/>
      <c r="C17" s="76"/>
      <c r="D17" s="76"/>
      <c r="E17" s="76"/>
      <c r="F17" s="76"/>
      <c r="G17" s="76"/>
      <c r="H17" s="76"/>
      <c r="I17" s="76"/>
      <c r="J17" s="77"/>
    </row>
    <row r="18" spans="1:10" ht="25.5" x14ac:dyDescent="0.25">
      <c r="A18" s="81">
        <v>1</v>
      </c>
      <c r="B18" s="83" t="s">
        <v>27</v>
      </c>
      <c r="C18" s="83" t="s">
        <v>9</v>
      </c>
      <c r="D18" s="9">
        <v>1</v>
      </c>
      <c r="E18" s="94"/>
      <c r="F18" s="82">
        <v>0.22</v>
      </c>
      <c r="G18" s="95">
        <f>E18*D18</f>
        <v>0</v>
      </c>
      <c r="H18" s="95">
        <f>G18+(G18*F18)</f>
        <v>0</v>
      </c>
      <c r="I18" s="95">
        <f>G18*48</f>
        <v>0</v>
      </c>
      <c r="J18" s="95">
        <f t="shared" ref="J18:J19" si="0">H18*48</f>
        <v>0</v>
      </c>
    </row>
    <row r="19" spans="1:10" ht="38.25" x14ac:dyDescent="0.25">
      <c r="A19" s="81">
        <v>2</v>
      </c>
      <c r="B19" s="18" t="s">
        <v>31</v>
      </c>
      <c r="C19" s="81" t="s">
        <v>9</v>
      </c>
      <c r="D19" s="9">
        <v>1250</v>
      </c>
      <c r="E19" s="93"/>
      <c r="F19" s="82">
        <v>0.22</v>
      </c>
      <c r="G19" s="95">
        <f>E19*D19</f>
        <v>0</v>
      </c>
      <c r="H19" s="95">
        <f>G19+(G19*F19)</f>
        <v>0</v>
      </c>
      <c r="I19" s="95">
        <f>G19*48</f>
        <v>0</v>
      </c>
      <c r="J19" s="95">
        <f t="shared" si="0"/>
        <v>0</v>
      </c>
    </row>
    <row r="20" spans="1:10" ht="15" customHeight="1" x14ac:dyDescent="0.25">
      <c r="A20" s="88" t="s">
        <v>29</v>
      </c>
      <c r="B20" s="87"/>
      <c r="C20" s="87"/>
      <c r="D20" s="87"/>
      <c r="E20" s="87"/>
      <c r="F20" s="87"/>
      <c r="G20" s="96">
        <f>G18+G19</f>
        <v>0</v>
      </c>
      <c r="H20" s="96">
        <f t="shared" ref="H20:J20" si="1">H18+H19</f>
        <v>0</v>
      </c>
      <c r="I20" s="96">
        <f t="shared" si="1"/>
        <v>0</v>
      </c>
      <c r="J20" s="96">
        <f t="shared" si="1"/>
        <v>0</v>
      </c>
    </row>
    <row r="21" spans="1:10" x14ac:dyDescent="0.25">
      <c r="A21" s="78" t="s">
        <v>18</v>
      </c>
      <c r="B21" s="79"/>
      <c r="C21" s="79"/>
      <c r="D21" s="79"/>
      <c r="E21" s="79"/>
      <c r="F21" s="79"/>
      <c r="G21" s="79"/>
      <c r="H21" s="79"/>
      <c r="I21" s="79"/>
      <c r="J21" s="80"/>
    </row>
    <row r="22" spans="1:10" ht="25.5" x14ac:dyDescent="0.25">
      <c r="A22" s="8">
        <v>3</v>
      </c>
      <c r="B22" s="20" t="s">
        <v>21</v>
      </c>
      <c r="C22" s="19" t="s">
        <v>19</v>
      </c>
      <c r="D22" s="47">
        <v>35000</v>
      </c>
      <c r="E22" s="84"/>
      <c r="F22" s="85">
        <v>0.22</v>
      </c>
      <c r="G22" s="86">
        <f>E22</f>
        <v>0</v>
      </c>
      <c r="H22" s="86">
        <f>E22+(E22*F22)</f>
        <v>0</v>
      </c>
      <c r="I22" s="86">
        <f>G22*48</f>
        <v>0</v>
      </c>
      <c r="J22" s="86">
        <f>H22*48</f>
        <v>0</v>
      </c>
    </row>
    <row r="23" spans="1:10" ht="25.5" x14ac:dyDescent="0.25">
      <c r="A23" s="8">
        <v>4</v>
      </c>
      <c r="B23" s="20" t="s">
        <v>22</v>
      </c>
      <c r="C23" s="8" t="s">
        <v>19</v>
      </c>
      <c r="D23" s="48">
        <v>75000</v>
      </c>
      <c r="E23" s="84"/>
      <c r="F23" s="85">
        <v>0.22</v>
      </c>
      <c r="G23" s="86">
        <f>E23</f>
        <v>0</v>
      </c>
      <c r="H23" s="86">
        <f>E23+(E23*F23)</f>
        <v>0</v>
      </c>
      <c r="I23" s="86">
        <f>G23*48</f>
        <v>0</v>
      </c>
      <c r="J23" s="86">
        <f>H23*48</f>
        <v>0</v>
      </c>
    </row>
    <row r="24" spans="1:10" ht="15" customHeight="1" x14ac:dyDescent="0.25">
      <c r="A24" s="89" t="s">
        <v>30</v>
      </c>
      <c r="B24" s="90"/>
      <c r="C24" s="90"/>
      <c r="D24" s="90"/>
      <c r="E24" s="90"/>
      <c r="F24" s="91"/>
      <c r="G24" s="92">
        <f>G22+G23</f>
        <v>0</v>
      </c>
      <c r="H24" s="92">
        <f t="shared" ref="H24:J24" si="2">H22+H23</f>
        <v>0</v>
      </c>
      <c r="I24" s="92">
        <f t="shared" si="2"/>
        <v>0</v>
      </c>
      <c r="J24" s="92">
        <f t="shared" si="2"/>
        <v>0</v>
      </c>
    </row>
    <row r="25" spans="1:10" x14ac:dyDescent="0.25">
      <c r="A25" s="10"/>
      <c r="B25" s="4" t="s">
        <v>17</v>
      </c>
      <c r="C25" s="5"/>
      <c r="D25" s="5"/>
      <c r="E25" s="5"/>
      <c r="F25" s="21"/>
      <c r="G25" s="62">
        <f>G20+G24</f>
        <v>0</v>
      </c>
      <c r="H25" s="62">
        <f t="shared" ref="H25:J25" si="3">H20+H24</f>
        <v>0</v>
      </c>
      <c r="I25" s="62">
        <f t="shared" si="3"/>
        <v>0</v>
      </c>
      <c r="J25" s="62">
        <f t="shared" si="3"/>
        <v>0</v>
      </c>
    </row>
    <row r="26" spans="1:10" x14ac:dyDescent="0.25">
      <c r="A26" s="39"/>
      <c r="B26" s="54"/>
      <c r="C26" s="39"/>
      <c r="D26" s="55"/>
      <c r="E26" s="56"/>
      <c r="F26" s="40"/>
      <c r="G26" s="57"/>
      <c r="H26" s="57"/>
      <c r="I26" s="57"/>
      <c r="J26" s="57"/>
    </row>
    <row r="27" spans="1:10" x14ac:dyDescent="0.25">
      <c r="A27" s="51"/>
      <c r="B27" s="58"/>
      <c r="C27" s="51"/>
      <c r="D27" s="59"/>
      <c r="E27" s="60"/>
      <c r="F27" s="53"/>
      <c r="G27" s="61"/>
      <c r="H27" s="61"/>
      <c r="I27" s="61"/>
      <c r="J27" s="61"/>
    </row>
    <row r="28" spans="1:10" x14ac:dyDescent="0.25">
      <c r="A28" s="51"/>
      <c r="B28" s="58" t="s">
        <v>25</v>
      </c>
      <c r="C28" s="51"/>
      <c r="D28" s="59"/>
      <c r="E28" s="60"/>
      <c r="F28" s="53"/>
      <c r="G28" s="61"/>
      <c r="H28" s="61" t="s">
        <v>26</v>
      </c>
      <c r="I28" s="61"/>
      <c r="J28" s="61"/>
    </row>
    <row r="29" spans="1:10" x14ac:dyDescent="0.25">
      <c r="A29" s="51"/>
      <c r="B29" s="58"/>
      <c r="C29" s="51"/>
      <c r="D29" s="59"/>
      <c r="E29" s="60"/>
      <c r="F29" s="53"/>
      <c r="G29" s="61"/>
      <c r="H29" s="61"/>
      <c r="I29" s="61"/>
      <c r="J29" s="61"/>
    </row>
    <row r="30" spans="1:10" x14ac:dyDescent="0.25">
      <c r="A30" s="51"/>
      <c r="B30" s="58"/>
      <c r="C30" s="51"/>
      <c r="D30" s="59"/>
      <c r="E30" s="60"/>
      <c r="F30" s="53"/>
      <c r="G30" s="61"/>
      <c r="H30" s="61"/>
      <c r="I30" s="61"/>
      <c r="J30" s="61"/>
    </row>
    <row r="31" spans="1:10" x14ac:dyDescent="0.25">
      <c r="A31" s="51"/>
      <c r="B31" s="58"/>
      <c r="C31" s="51"/>
      <c r="D31" s="59"/>
      <c r="E31" s="60"/>
      <c r="F31" s="53"/>
      <c r="G31" s="61"/>
      <c r="H31" s="61"/>
      <c r="I31" s="61"/>
      <c r="J31" s="61"/>
    </row>
    <row r="32" spans="1:10" x14ac:dyDescent="0.25">
      <c r="A32" s="51"/>
      <c r="B32" s="58"/>
      <c r="C32" s="51"/>
      <c r="D32" s="59"/>
      <c r="E32" s="60"/>
      <c r="F32" s="53"/>
      <c r="G32" s="61"/>
      <c r="H32" s="61"/>
      <c r="I32" s="61"/>
      <c r="J32" s="61"/>
    </row>
    <row r="33" spans="1:10" x14ac:dyDescent="0.25">
      <c r="A33" s="51"/>
      <c r="B33" s="58"/>
      <c r="C33" s="51"/>
      <c r="D33" s="59"/>
      <c r="E33" s="60"/>
      <c r="F33" s="53"/>
      <c r="G33" s="61"/>
      <c r="H33" s="61"/>
      <c r="I33" s="61"/>
      <c r="J33" s="61"/>
    </row>
    <row r="34" spans="1:10" x14ac:dyDescent="0.25">
      <c r="A34" s="51"/>
      <c r="B34" s="58"/>
      <c r="C34" s="51"/>
      <c r="D34" s="59"/>
      <c r="E34" s="60"/>
      <c r="F34" s="53"/>
      <c r="G34" s="61"/>
      <c r="H34" s="61"/>
      <c r="I34" s="61"/>
      <c r="J34" s="61"/>
    </row>
    <row r="35" spans="1:10" x14ac:dyDescent="0.25">
      <c r="A35" s="51"/>
      <c r="B35" s="50"/>
      <c r="C35" s="51"/>
      <c r="D35" s="59"/>
      <c r="E35" s="60"/>
      <c r="F35" s="53"/>
      <c r="G35" s="61"/>
      <c r="H35" s="61"/>
      <c r="I35" s="61"/>
      <c r="J35" s="61"/>
    </row>
    <row r="41" spans="1:10" x14ac:dyDescent="0.25">
      <c r="A41" s="49"/>
      <c r="B41" s="50"/>
      <c r="C41" s="51"/>
      <c r="D41" s="52"/>
      <c r="E41" s="52"/>
      <c r="F41" s="53"/>
      <c r="G41" s="41"/>
      <c r="H41" s="42"/>
      <c r="I41" s="41"/>
      <c r="J41" s="42"/>
    </row>
    <row r="42" spans="1:10" x14ac:dyDescent="0.25">
      <c r="A42" s="43"/>
      <c r="B42" s="43"/>
      <c r="C42" s="43"/>
      <c r="D42" s="43"/>
      <c r="E42" s="43"/>
      <c r="F42" s="43"/>
      <c r="G42" s="44"/>
      <c r="H42" s="44"/>
      <c r="I42" s="44"/>
      <c r="J42" s="44"/>
    </row>
    <row r="43" spans="1:10" x14ac:dyDescent="0.25">
      <c r="A43" s="22"/>
      <c r="B43" s="23"/>
      <c r="C43" s="23"/>
      <c r="D43" s="24"/>
      <c r="E43" s="24"/>
      <c r="F43" s="25"/>
      <c r="G43" s="3"/>
      <c r="H43" s="3"/>
      <c r="I43" s="3"/>
      <c r="J43" s="3"/>
    </row>
    <row r="44" spans="1:10" x14ac:dyDescent="0.25">
      <c r="A44" s="27" t="s">
        <v>10</v>
      </c>
      <c r="B44" s="27"/>
      <c r="C44" s="27"/>
      <c r="D44" s="27"/>
      <c r="E44" s="27"/>
      <c r="F44" s="27"/>
      <c r="G44" s="3"/>
      <c r="H44" s="3"/>
      <c r="I44" s="3"/>
      <c r="J44" s="3"/>
    </row>
    <row r="45" spans="1:10" x14ac:dyDescent="0.25">
      <c r="A45" s="27"/>
      <c r="B45" s="27"/>
      <c r="C45" s="27"/>
      <c r="D45" s="27"/>
      <c r="E45" s="27"/>
      <c r="F45" s="27"/>
      <c r="G45" s="3"/>
      <c r="H45" s="3"/>
      <c r="I45" s="3"/>
      <c r="J45" s="3"/>
    </row>
    <row r="46" spans="1:10" x14ac:dyDescent="0.25">
      <c r="A46" s="27" t="s">
        <v>11</v>
      </c>
      <c r="B46" s="27"/>
      <c r="C46" s="27"/>
      <c r="D46" s="27"/>
      <c r="E46" s="27"/>
      <c r="F46" s="27"/>
      <c r="G46" s="3"/>
      <c r="H46" s="3"/>
      <c r="I46" s="3"/>
      <c r="J46" s="3"/>
    </row>
    <row r="47" spans="1:10" x14ac:dyDescent="0.25">
      <c r="A47" s="27"/>
      <c r="B47" s="27"/>
      <c r="C47" s="27"/>
      <c r="D47" s="27"/>
      <c r="E47" s="27"/>
      <c r="F47" s="27"/>
      <c r="G47" s="3"/>
      <c r="H47" s="3"/>
      <c r="I47" s="3"/>
      <c r="J47" s="3"/>
    </row>
    <row r="48" spans="1:10" x14ac:dyDescent="0.25">
      <c r="A48" s="27" t="s">
        <v>12</v>
      </c>
      <c r="B48" s="27"/>
      <c r="C48" s="27"/>
      <c r="D48" s="27"/>
      <c r="E48" s="27"/>
      <c r="F48" s="27"/>
      <c r="G48" s="3"/>
      <c r="H48" s="3"/>
      <c r="I48" s="3"/>
      <c r="J48" s="3"/>
    </row>
    <row r="49" spans="1:10" x14ac:dyDescent="0.25">
      <c r="A49" s="28"/>
      <c r="B49" s="28"/>
      <c r="C49" s="28"/>
      <c r="D49" s="28"/>
      <c r="E49" s="28"/>
      <c r="F49" s="28"/>
      <c r="G49" s="3"/>
      <c r="H49" s="3"/>
      <c r="I49" s="3"/>
      <c r="J49" s="3"/>
    </row>
    <row r="50" spans="1:10" x14ac:dyDescent="0.25">
      <c r="A50" s="27" t="s">
        <v>13</v>
      </c>
      <c r="B50" s="29"/>
      <c r="C50" s="29"/>
      <c r="D50" s="29"/>
      <c r="E50" s="29"/>
      <c r="F50" s="30"/>
      <c r="G50" s="3"/>
      <c r="H50" s="3"/>
      <c r="I50" s="3"/>
      <c r="J50" s="3"/>
    </row>
    <row r="51" spans="1:10" x14ac:dyDescent="0.25">
      <c r="A51" s="26"/>
      <c r="B51" s="31"/>
      <c r="C51" s="31"/>
      <c r="D51" s="31"/>
      <c r="E51" s="31"/>
      <c r="F51" s="31"/>
      <c r="G51" s="32"/>
      <c r="H51" s="27"/>
      <c r="I51" s="26"/>
      <c r="J51" s="33"/>
    </row>
    <row r="52" spans="1:10" x14ac:dyDescent="0.25">
      <c r="A52" s="3"/>
      <c r="B52" s="34"/>
      <c r="C52" s="34"/>
      <c r="D52" s="34"/>
      <c r="E52" s="34"/>
      <c r="F52" s="34"/>
      <c r="G52" s="35"/>
      <c r="H52" s="2"/>
      <c r="I52" s="3"/>
      <c r="J52" s="33"/>
    </row>
    <row r="53" spans="1:10" x14ac:dyDescent="0.25">
      <c r="A53" s="36"/>
      <c r="B53" s="36"/>
      <c r="C53" s="36"/>
      <c r="D53" s="36"/>
      <c r="E53" s="36"/>
      <c r="F53" s="37"/>
      <c r="G53" s="36"/>
      <c r="H53" s="36"/>
      <c r="I53" s="36"/>
      <c r="J53" s="36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</sheetData>
  <protectedRanges>
    <protectedRange sqref="E22:E24 E19:E20 E26:E35" name="Obseg1"/>
  </protectedRanges>
  <mergeCells count="10">
    <mergeCell ref="A24:F24"/>
    <mergeCell ref="A16:J16"/>
    <mergeCell ref="A17:J17"/>
    <mergeCell ref="A21:J21"/>
    <mergeCell ref="A20:F20"/>
    <mergeCell ref="A6:J6"/>
    <mergeCell ref="A10:J10"/>
    <mergeCell ref="G13:H13"/>
    <mergeCell ref="I13:J13"/>
    <mergeCell ref="A14:B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Sindikat</dc:creator>
  <cp:lastModifiedBy>Blaž Deželak</cp:lastModifiedBy>
  <cp:lastPrinted>2026-04-21T10:32:44Z</cp:lastPrinted>
  <dcterms:created xsi:type="dcterms:W3CDTF">2021-09-24T06:52:48Z</dcterms:created>
  <dcterms:modified xsi:type="dcterms:W3CDTF">2026-05-11T10:52:42Z</dcterms:modified>
</cp:coreProperties>
</file>